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годовой отчет по исполн. бюджета 2019\Приложения\"/>
    </mc:Choice>
  </mc:AlternateContent>
  <bookViews>
    <workbookView xWindow="0" yWindow="0" windowWidth="19440" windowHeight="9000"/>
  </bookViews>
  <sheets>
    <sheet name="ПНО" sheetId="2" r:id="rId1"/>
    <sheet name="Лист1" sheetId="1" r:id="rId2"/>
  </sheets>
  <definedNames>
    <definedName name="_xlnm._FilterDatabase" localSheetId="0" hidden="1">ПНО!$A$4:$G$6</definedName>
    <definedName name="_xlnm.Print_Titles" localSheetId="0">ПНО!$4:$7</definedName>
    <definedName name="_xlnm.Print_Area" localSheetId="0">ПНО!$A$1:$G$48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2" l="1"/>
  <c r="G48" i="2"/>
  <c r="D47" i="2"/>
  <c r="D48" i="2" s="1"/>
  <c r="D21" i="2"/>
  <c r="C21" i="2"/>
  <c r="E20" i="2"/>
  <c r="F20" i="2"/>
  <c r="E19" i="2"/>
  <c r="F19" i="2"/>
  <c r="C47" i="2" l="1"/>
  <c r="C48" i="2" s="1"/>
  <c r="E47" i="2" l="1"/>
  <c r="F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5" i="2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E21" i="2" l="1"/>
  <c r="F21" i="2"/>
  <c r="F48" i="2"/>
  <c r="E48" i="2" l="1"/>
</calcChain>
</file>

<file path=xl/sharedStrings.xml><?xml version="1.0" encoding="utf-8"?>
<sst xmlns="http://schemas.openxmlformats.org/spreadsheetml/2006/main" count="63" uniqueCount="52">
  <si>
    <t>№ п/п</t>
  </si>
  <si>
    <t>Содержание публичного нормативного обязательства</t>
  </si>
  <si>
    <t>в % к сводной бюджетной росписи</t>
  </si>
  <si>
    <t>В соответствии с нормативными актами Российской Федерации</t>
  </si>
  <si>
    <t>Обеспечение мер социальной поддержки для лиц, награждённых знаком «Почётный донор СССР», «Почётный донор России»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</si>
  <si>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</si>
  <si>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Ежемесячные денежные выплаты на оплату жилых помещений и коммунальных услуг отдельным категориям граждан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</si>
  <si>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</si>
  <si>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Компенсация отдельным категориям граждан оплаты взноса на капитальный ремонт общего имущества в многоквартирном доме</t>
  </si>
  <si>
    <t>Единовременное пособие беременной жене военнослужащего, проходящего военную службу по призыву, а также ежемесячное пособие на ребёнка военнослужащего, проходящего военную службу по призыву</t>
  </si>
  <si>
    <t>Выплата пособий по уходу за ребёнком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</si>
  <si>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Единовременное пособие при всех формах устройства детей, лишённых родительского попечения, в семью</t>
  </si>
  <si>
    <t>-</t>
  </si>
  <si>
    <t>Предоставление мер социальной поддержки гражданам, подвергшимся воздействию радиации</t>
  </si>
  <si>
    <t>Итого в соответствии с нормативными актами Российской Федерации</t>
  </si>
  <si>
    <t>В соответствии с нормативными актами Забайкальского края</t>
  </si>
  <si>
    <t>Региональная доплата к пенсии пенсионерам, получающим минимальную пенсию по старости и иные региональные доплаты к пенсиям</t>
  </si>
  <si>
    <t>Ежемесячные денежные выплаты ветеранам труда</t>
  </si>
  <si>
    <t>Ежемесячные денежные выплаты ветеранам труда Забайкальского края</t>
  </si>
  <si>
    <t>Ежемесячные денежные выплаты труженикам тыла</t>
  </si>
  <si>
    <t>Ежемесячные денежные выплаты реабилитированным лицам и лицам, признанным пострадавшими от политических репрессий</t>
  </si>
  <si>
    <t xml:space="preserve">Выплата социального пособия на погребение </t>
  </si>
  <si>
    <t>Государственная социальная помощь малоимущим семьям, малоимущим одиноко проживающим гражданам</t>
  </si>
  <si>
    <t>Ежемесячная денежная выплата приёмным семьям для граждан пожилого возраста и инвалидов</t>
  </si>
  <si>
    <t>Компенсация стоимости произведенных затрат на пристройку пандуса, балкона инвалидам, детям-инвалидам</t>
  </si>
  <si>
    <t>Компенсация стоимости проезда к месту лечения и обратно инвалидам, нуждающимся в процедурах гемодиализа</t>
  </si>
  <si>
    <t>Ежемесячная компенсация расходов на оплату жилых помещений и коммунальных услуг педагогическим работникам</t>
  </si>
  <si>
    <t>Ежемесячная компенсация расходов на оплату жилых помещений и коммунальных услуг отдельным категориям специалистов, работающим и проживающим в сельской местности, посёлках городского типа (рабочих посёлках)</t>
  </si>
  <si>
    <t>Ежемесячная компенсация расходов на оплату жилых помещений и коммунальных услуг ветеранам труда</t>
  </si>
  <si>
    <t>Ежемесячная компенсация расходов на оплату жилых помещений и коммунальных услуг ветеранам труда Забайкальского края</t>
  </si>
  <si>
    <t>Ежемесячная компенсация расходов на оплату жилых помещений и коммунальных услуг реабилитированным лицам и лицам, признанным пострадавшими от политических репрессий</t>
  </si>
  <si>
    <t>Предоставление гражданам субсидии на оплату жилого помещения и коммунальных услуг</t>
  </si>
  <si>
    <t>Предоставление ежемесячных денежных выплат почетным гражданам</t>
  </si>
  <si>
    <t>Ежемесячное пособие на ребёнка</t>
  </si>
  <si>
    <t>Ежемесячные денежные выплаты многодетным семьям</t>
  </si>
  <si>
    <t>Краевой материнский (семейный) капитал</t>
  </si>
  <si>
    <t>Ежемесячные денежные выплаты многодетным семьям до трёх лет</t>
  </si>
  <si>
    <t>Возмещение части стоимости проезда на междугородном транспорте детей к месту санаторно-курортного лечения или оздоровления</t>
  </si>
  <si>
    <t>Ежемесячная денежная выплата на оплату жилого помещения и коммунальных услуг многодетным семьям</t>
  </si>
  <si>
    <t>Итого в соответствии с нормативными актами Забайкальского края</t>
  </si>
  <si>
    <t>Всего</t>
  </si>
  <si>
    <t>Ежемесячные выплаты в связи с рождением (усыновлением) первого или второго ребенка</t>
  </si>
  <si>
    <t>тыс. рублей</t>
  </si>
  <si>
    <t>Неисполненные назначения</t>
  </si>
  <si>
    <t>Исполнено</t>
  </si>
  <si>
    <t xml:space="preserve">Утверждено сводной бюджетной росписью </t>
  </si>
  <si>
    <t>Анализ исполнения публичных нормативных обязательств за счет средств бюджета Забайкальского края в 2019 году</t>
  </si>
  <si>
    <t>2019 год</t>
  </si>
  <si>
    <t>Кредиторская задолженность на 01.01.2019</t>
  </si>
  <si>
    <t>Ежемесячная денежная выплата, предусмотренная п.2 Указа Президента Российской Федерации от 7 мая 2012 г. № 606 "О мерах по реализации демографической политики Российской Федерации"</t>
  </si>
  <si>
    <t xml:space="preserve">Единовременная выплата при рождении первого ребенка в размере 2-кратной величины прожиточного минимума для детей и на осуществление регионального материнского (семейного капитала) в связи с рождением второго ребенка </t>
  </si>
  <si>
    <t>Приложение №20
к Заключению от 29.05.2020
№59-20/КФ-З-КСП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</si>
</sst>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 Cyr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0" fontId="0" fillId="0" borderId="0"/>
    <xf numFmtId="0" fontId="1" fillId="2" borderId="0"/>
    <xf numFmtId="4" fontId="5" fillId="0" borderId="4">
      <alignment horizontal="right" wrapText="1"/>
    </xf>
  </cellStyleXfs>
  <cellXfs count="47">
    <xf numFmtId="0" fontId="0" fillId="0" borderId="0" xfId="0"/>
    <xf numFmtId="0" fontId="1" fillId="2" borderId="0" xfId="1" applyFont="1" applyFill="1"/>
    <xf numFmtId="0" fontId="1" fillId="2" borderId="0" xfId="1" applyFont="1" applyFill="1" applyAlignment="1">
      <alignment horizontal="left" vertical="center"/>
    </xf>
    <xf numFmtId="0" fontId="7" fillId="2" borderId="0" xfId="1" applyFont="1" applyFill="1"/>
    <xf numFmtId="164" fontId="8" fillId="2" borderId="1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right"/>
    </xf>
    <xf numFmtId="0" fontId="1" fillId="3" borderId="0" xfId="1" applyFont="1" applyFill="1"/>
    <xf numFmtId="0" fontId="4" fillId="3" borderId="5" xfId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" fillId="2" borderId="0" xfId="1" applyFont="1" applyFill="1" applyBorder="1"/>
    <xf numFmtId="0" fontId="3" fillId="2" borderId="0" xfId="1" applyFont="1" applyFill="1" applyBorder="1" applyAlignment="1">
      <alignment vertical="center" wrapText="1"/>
    </xf>
    <xf numFmtId="164" fontId="8" fillId="2" borderId="0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center" wrapText="1"/>
    </xf>
    <xf numFmtId="164" fontId="9" fillId="3" borderId="4" xfId="2" applyNumberFormat="1" applyFont="1" applyFill="1" applyAlignment="1" applyProtection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164" fontId="10" fillId="3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vertical="center" wrapText="1"/>
    </xf>
    <xf numFmtId="164" fontId="9" fillId="3" borderId="12" xfId="2" applyNumberFormat="1" applyFont="1" applyFill="1" applyBorder="1" applyAlignment="1" applyProtection="1">
      <alignment horizontal="center" vertical="center" wrapText="1"/>
    </xf>
    <xf numFmtId="164" fontId="9" fillId="2" borderId="2" xfId="1" applyNumberFormat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wrapText="1"/>
    </xf>
    <xf numFmtId="0" fontId="10" fillId="2" borderId="6" xfId="1" applyFont="1" applyFill="1" applyBorder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right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/>
    </xf>
    <xf numFmtId="0" fontId="4" fillId="3" borderId="8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</cellXfs>
  <cellStyles count="3">
    <cellStyle name="xl88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tabSelected="1" zoomScale="90" zoomScaleNormal="90" workbookViewId="0">
      <selection activeCell="F1" sqref="F1:G1"/>
    </sheetView>
  </sheetViews>
  <sheetFormatPr defaultColWidth="9.140625" defaultRowHeight="12.75" x14ac:dyDescent="0.2"/>
  <cols>
    <col min="1" max="1" width="6.5703125" style="1" customWidth="1"/>
    <col min="2" max="2" width="68.28515625" style="1" customWidth="1"/>
    <col min="3" max="3" width="15.28515625" style="6" customWidth="1"/>
    <col min="4" max="4" width="14" style="6" customWidth="1"/>
    <col min="5" max="5" width="13.42578125" style="1" customWidth="1"/>
    <col min="6" max="6" width="18.28515625" style="1" customWidth="1"/>
    <col min="7" max="7" width="17.42578125" style="1" customWidth="1"/>
    <col min="8" max="8" width="9.140625" style="1"/>
    <col min="9" max="9" width="10.85546875" style="1" customWidth="1"/>
    <col min="10" max="16384" width="9.140625" style="1"/>
  </cols>
  <sheetData>
    <row r="1" spans="1:9" ht="41.25" customHeight="1" x14ac:dyDescent="0.2">
      <c r="F1" s="40" t="s">
        <v>51</v>
      </c>
      <c r="G1" s="40"/>
    </row>
    <row r="2" spans="1:9" ht="18.75" x14ac:dyDescent="0.3">
      <c r="A2" s="41" t="s">
        <v>46</v>
      </c>
      <c r="B2" s="41"/>
      <c r="C2" s="41"/>
      <c r="D2" s="41"/>
      <c r="E2" s="41"/>
      <c r="F2" s="41"/>
      <c r="G2" s="41"/>
    </row>
    <row r="3" spans="1:9" x14ac:dyDescent="0.2">
      <c r="G3" s="5" t="s">
        <v>42</v>
      </c>
    </row>
    <row r="4" spans="1:9" s="3" customFormat="1" ht="15.75" customHeight="1" x14ac:dyDescent="0.2">
      <c r="A4" s="31" t="s">
        <v>0</v>
      </c>
      <c r="B4" s="31" t="s">
        <v>1</v>
      </c>
      <c r="C4" s="42" t="s">
        <v>45</v>
      </c>
      <c r="D4" s="7"/>
      <c r="E4" s="9" t="s">
        <v>47</v>
      </c>
      <c r="F4" s="10"/>
      <c r="G4" s="31" t="s">
        <v>48</v>
      </c>
    </row>
    <row r="5" spans="1:9" s="3" customFormat="1" ht="30.6" customHeight="1" x14ac:dyDescent="0.2">
      <c r="A5" s="32"/>
      <c r="B5" s="32"/>
      <c r="C5" s="43"/>
      <c r="D5" s="45" t="s">
        <v>44</v>
      </c>
      <c r="E5" s="31" t="s">
        <v>2</v>
      </c>
      <c r="F5" s="31" t="s">
        <v>43</v>
      </c>
      <c r="G5" s="32"/>
    </row>
    <row r="6" spans="1:9" s="3" customFormat="1" ht="27.75" customHeight="1" x14ac:dyDescent="0.2">
      <c r="A6" s="32"/>
      <c r="B6" s="32"/>
      <c r="C6" s="44"/>
      <c r="D6" s="46"/>
      <c r="E6" s="32"/>
      <c r="F6" s="32"/>
      <c r="G6" s="32"/>
    </row>
    <row r="7" spans="1:9" ht="16.899999999999999" customHeight="1" x14ac:dyDescent="0.2">
      <c r="A7" s="14">
        <v>1</v>
      </c>
      <c r="B7" s="14">
        <v>2</v>
      </c>
      <c r="C7" s="15">
        <v>3</v>
      </c>
      <c r="D7" s="15">
        <v>4</v>
      </c>
      <c r="E7" s="14">
        <v>5</v>
      </c>
      <c r="F7" s="14">
        <v>6</v>
      </c>
      <c r="G7" s="14">
        <v>7</v>
      </c>
    </row>
    <row r="8" spans="1:9" ht="18.75" customHeight="1" x14ac:dyDescent="0.2">
      <c r="A8" s="33" t="s">
        <v>3</v>
      </c>
      <c r="B8" s="33"/>
      <c r="C8" s="33"/>
      <c r="D8" s="33"/>
      <c r="E8" s="33"/>
      <c r="F8" s="33"/>
      <c r="G8" s="33"/>
    </row>
    <row r="9" spans="1:9" ht="31.5" x14ac:dyDescent="0.2">
      <c r="A9" s="16">
        <v>1</v>
      </c>
      <c r="B9" s="17" t="s">
        <v>4</v>
      </c>
      <c r="C9" s="18">
        <v>26453.8</v>
      </c>
      <c r="D9" s="18">
        <v>26406.2</v>
      </c>
      <c r="E9" s="19">
        <f t="shared" ref="E9:E21" si="0">D9/C9*100</f>
        <v>99.820063658151199</v>
      </c>
      <c r="F9" s="19">
        <f t="shared" ref="F9:F21" si="1">C9-D9</f>
        <v>47.599999999998545</v>
      </c>
      <c r="G9" s="19" t="s">
        <v>12</v>
      </c>
    </row>
    <row r="10" spans="1:9" ht="43.5" customHeight="1" x14ac:dyDescent="0.2">
      <c r="A10" s="16">
        <v>2</v>
      </c>
      <c r="B10" s="17" t="s">
        <v>5</v>
      </c>
      <c r="C10" s="18">
        <v>101.6</v>
      </c>
      <c r="D10" s="18">
        <v>64.099999999999994</v>
      </c>
      <c r="E10" s="19">
        <f t="shared" si="0"/>
        <v>63.090551181102363</v>
      </c>
      <c r="F10" s="19">
        <f t="shared" si="1"/>
        <v>37.5</v>
      </c>
      <c r="G10" s="19" t="s">
        <v>12</v>
      </c>
      <c r="I10" s="11"/>
    </row>
    <row r="11" spans="1:9" ht="31.5" x14ac:dyDescent="0.2">
      <c r="A11" s="16">
        <v>3</v>
      </c>
      <c r="B11" s="17" t="s">
        <v>6</v>
      </c>
      <c r="C11" s="18">
        <v>530687.69999999995</v>
      </c>
      <c r="D11" s="18">
        <v>530687.69999999995</v>
      </c>
      <c r="E11" s="19">
        <f t="shared" si="0"/>
        <v>100</v>
      </c>
      <c r="F11" s="19">
        <f t="shared" si="1"/>
        <v>0</v>
      </c>
      <c r="G11" s="19" t="s">
        <v>12</v>
      </c>
      <c r="I11" s="11"/>
    </row>
    <row r="12" spans="1:9" ht="46.5" customHeight="1" x14ac:dyDescent="0.2">
      <c r="A12" s="16">
        <v>4</v>
      </c>
      <c r="B12" s="17" t="s">
        <v>7</v>
      </c>
      <c r="C12" s="18">
        <v>8.6</v>
      </c>
      <c r="D12" s="18">
        <v>3.5</v>
      </c>
      <c r="E12" s="19">
        <f t="shared" si="0"/>
        <v>40.697674418604649</v>
      </c>
      <c r="F12" s="19">
        <f t="shared" si="1"/>
        <v>5.0999999999999996</v>
      </c>
      <c r="G12" s="19" t="s">
        <v>12</v>
      </c>
      <c r="I12" s="12"/>
    </row>
    <row r="13" spans="1:9" ht="31.5" x14ac:dyDescent="0.2">
      <c r="A13" s="16">
        <v>5</v>
      </c>
      <c r="B13" s="17" t="s">
        <v>8</v>
      </c>
      <c r="C13" s="18">
        <v>7024.4</v>
      </c>
      <c r="D13" s="18">
        <v>7024.4</v>
      </c>
      <c r="E13" s="19">
        <f t="shared" si="0"/>
        <v>100</v>
      </c>
      <c r="F13" s="19">
        <f t="shared" si="1"/>
        <v>0</v>
      </c>
      <c r="G13" s="19" t="s">
        <v>12</v>
      </c>
      <c r="I13" s="11"/>
    </row>
    <row r="14" spans="1:9" ht="77.25" customHeight="1" x14ac:dyDescent="0.2">
      <c r="A14" s="16">
        <v>6</v>
      </c>
      <c r="B14" s="17" t="s">
        <v>9</v>
      </c>
      <c r="C14" s="18">
        <v>17092.599999999999</v>
      </c>
      <c r="D14" s="18">
        <v>14353.1</v>
      </c>
      <c r="E14" s="19">
        <f t="shared" si="0"/>
        <v>83.97259632823561</v>
      </c>
      <c r="F14" s="19">
        <f t="shared" si="1"/>
        <v>2739.4999999999982</v>
      </c>
      <c r="G14" s="19" t="s">
        <v>12</v>
      </c>
    </row>
    <row r="15" spans="1:9" ht="60" customHeight="1" x14ac:dyDescent="0.2">
      <c r="A15" s="16">
        <v>7</v>
      </c>
      <c r="B15" s="17" t="s">
        <v>10</v>
      </c>
      <c r="C15" s="18">
        <v>869052</v>
      </c>
      <c r="D15" s="18">
        <v>829873.9</v>
      </c>
      <c r="E15" s="19">
        <f t="shared" si="0"/>
        <v>95.491857794470306</v>
      </c>
      <c r="F15" s="19">
        <f t="shared" si="1"/>
        <v>39178.099999999977</v>
      </c>
      <c r="G15" s="19" t="s">
        <v>12</v>
      </c>
    </row>
    <row r="16" spans="1:9" ht="34.5" customHeight="1" x14ac:dyDescent="0.2">
      <c r="A16" s="16">
        <v>8</v>
      </c>
      <c r="B16" s="17" t="s">
        <v>11</v>
      </c>
      <c r="C16" s="18">
        <v>15450.7</v>
      </c>
      <c r="D16" s="18">
        <v>14386.1</v>
      </c>
      <c r="E16" s="19">
        <f t="shared" si="0"/>
        <v>93.109697295268177</v>
      </c>
      <c r="F16" s="19">
        <f t="shared" si="1"/>
        <v>1064.6000000000004</v>
      </c>
      <c r="G16" s="19" t="s">
        <v>12</v>
      </c>
    </row>
    <row r="17" spans="1:7" ht="32.25" customHeight="1" x14ac:dyDescent="0.2">
      <c r="A17" s="16">
        <v>9</v>
      </c>
      <c r="B17" s="17" t="s">
        <v>41</v>
      </c>
      <c r="C17" s="18">
        <v>540750.30000000005</v>
      </c>
      <c r="D17" s="18">
        <v>540742.6</v>
      </c>
      <c r="E17" s="19">
        <f t="shared" si="0"/>
        <v>99.998576052569916</v>
      </c>
      <c r="F17" s="19">
        <f t="shared" si="1"/>
        <v>7.7000000000698492</v>
      </c>
      <c r="G17" s="19" t="s">
        <v>12</v>
      </c>
    </row>
    <row r="18" spans="1:7" ht="36.6" customHeight="1" x14ac:dyDescent="0.2">
      <c r="A18" s="16">
        <v>10</v>
      </c>
      <c r="B18" s="17" t="s">
        <v>13</v>
      </c>
      <c r="C18" s="18">
        <v>1448</v>
      </c>
      <c r="D18" s="18">
        <v>1391.5</v>
      </c>
      <c r="E18" s="19">
        <f t="shared" si="0"/>
        <v>96.098066298342545</v>
      </c>
      <c r="F18" s="19">
        <f t="shared" si="1"/>
        <v>56.5</v>
      </c>
      <c r="G18" s="19" t="s">
        <v>12</v>
      </c>
    </row>
    <row r="19" spans="1:7" ht="60.75" customHeight="1" x14ac:dyDescent="0.2">
      <c r="A19" s="16">
        <v>11</v>
      </c>
      <c r="B19" s="20" t="s">
        <v>49</v>
      </c>
      <c r="C19" s="18">
        <v>113716</v>
      </c>
      <c r="D19" s="18">
        <v>113712.8</v>
      </c>
      <c r="E19" s="19">
        <f t="shared" si="0"/>
        <v>99.997185972070781</v>
      </c>
      <c r="F19" s="19">
        <f t="shared" si="1"/>
        <v>3.1999999999970896</v>
      </c>
      <c r="G19" s="19"/>
    </row>
    <row r="20" spans="1:7" ht="63" customHeight="1" x14ac:dyDescent="0.2">
      <c r="A20" s="25">
        <v>12</v>
      </c>
      <c r="B20" s="26" t="s">
        <v>50</v>
      </c>
      <c r="C20" s="27">
        <v>360786.5</v>
      </c>
      <c r="D20" s="27">
        <v>147519.4</v>
      </c>
      <c r="E20" s="28">
        <f t="shared" si="0"/>
        <v>40.888281573728506</v>
      </c>
      <c r="F20" s="28">
        <f t="shared" si="1"/>
        <v>213267.1</v>
      </c>
      <c r="G20" s="28"/>
    </row>
    <row r="21" spans="1:7" ht="27.75" customHeight="1" x14ac:dyDescent="0.2">
      <c r="A21" s="34" t="s">
        <v>14</v>
      </c>
      <c r="B21" s="34"/>
      <c r="C21" s="8">
        <f>SUM(C9:C20)</f>
        <v>2482572.2000000002</v>
      </c>
      <c r="D21" s="8">
        <f>SUM(D9:D20)</f>
        <v>2226165.3000000003</v>
      </c>
      <c r="E21" s="4">
        <f t="shared" si="0"/>
        <v>89.67172435105816</v>
      </c>
      <c r="F21" s="4">
        <f t="shared" si="1"/>
        <v>256406.89999999991</v>
      </c>
      <c r="G21" s="19" t="s">
        <v>12</v>
      </c>
    </row>
    <row r="22" spans="1:7" ht="24.75" customHeight="1" x14ac:dyDescent="0.2">
      <c r="A22" s="35" t="s">
        <v>15</v>
      </c>
      <c r="B22" s="36"/>
      <c r="C22" s="36"/>
      <c r="D22" s="36"/>
      <c r="E22" s="36"/>
      <c r="F22" s="36"/>
      <c r="G22" s="37"/>
    </row>
    <row r="23" spans="1:7" ht="47.25" x14ac:dyDescent="0.2">
      <c r="A23" s="16">
        <v>1</v>
      </c>
      <c r="B23" s="21" t="s">
        <v>16</v>
      </c>
      <c r="C23" s="18">
        <v>31224.400000000001</v>
      </c>
      <c r="D23" s="18">
        <v>31224.400000000001</v>
      </c>
      <c r="E23" s="19">
        <f>D23/C23*100</f>
        <v>100</v>
      </c>
      <c r="F23" s="19">
        <f>C23-D23</f>
        <v>0</v>
      </c>
      <c r="G23" s="19"/>
    </row>
    <row r="24" spans="1:7" ht="22.9" customHeight="1" x14ac:dyDescent="0.2">
      <c r="A24" s="16">
        <v>2</v>
      </c>
      <c r="B24" s="17" t="s">
        <v>17</v>
      </c>
      <c r="C24" s="18">
        <v>470175.8</v>
      </c>
      <c r="D24" s="18">
        <v>470175.8</v>
      </c>
      <c r="E24" s="19">
        <f t="shared" ref="E24:E48" si="2">D24/C24*100</f>
        <v>100</v>
      </c>
      <c r="F24" s="19">
        <f t="shared" ref="F24:F48" si="3">C24-D24</f>
        <v>0</v>
      </c>
      <c r="G24" s="19"/>
    </row>
    <row r="25" spans="1:7" ht="31.5" x14ac:dyDescent="0.2">
      <c r="A25" s="16">
        <v>3</v>
      </c>
      <c r="B25" s="17" t="s">
        <v>18</v>
      </c>
      <c r="C25" s="18">
        <v>306044.40000000002</v>
      </c>
      <c r="D25" s="18">
        <v>306044.40000000002</v>
      </c>
      <c r="E25" s="19">
        <f t="shared" si="2"/>
        <v>100</v>
      </c>
      <c r="F25" s="19">
        <f t="shared" si="3"/>
        <v>0</v>
      </c>
      <c r="G25" s="19"/>
    </row>
    <row r="26" spans="1:7" ht="23.25" customHeight="1" x14ac:dyDescent="0.2">
      <c r="A26" s="16">
        <v>4</v>
      </c>
      <c r="B26" s="17" t="s">
        <v>19</v>
      </c>
      <c r="C26" s="18">
        <v>10779.2</v>
      </c>
      <c r="D26" s="18">
        <v>10779.2</v>
      </c>
      <c r="E26" s="19">
        <f t="shared" si="2"/>
        <v>100</v>
      </c>
      <c r="F26" s="19">
        <f t="shared" si="3"/>
        <v>0</v>
      </c>
      <c r="G26" s="19"/>
    </row>
    <row r="27" spans="1:7" ht="31.5" x14ac:dyDescent="0.2">
      <c r="A27" s="16">
        <v>5</v>
      </c>
      <c r="B27" s="17" t="s">
        <v>20</v>
      </c>
      <c r="C27" s="18">
        <v>8235.9</v>
      </c>
      <c r="D27" s="18">
        <v>8235.9</v>
      </c>
      <c r="E27" s="19">
        <f t="shared" si="2"/>
        <v>100</v>
      </c>
      <c r="F27" s="19">
        <f t="shared" si="3"/>
        <v>0</v>
      </c>
      <c r="G27" s="19"/>
    </row>
    <row r="28" spans="1:7" ht="20.25" customHeight="1" x14ac:dyDescent="0.2">
      <c r="A28" s="22">
        <v>6</v>
      </c>
      <c r="B28" s="17" t="s">
        <v>21</v>
      </c>
      <c r="C28" s="18">
        <v>14437.6</v>
      </c>
      <c r="D28" s="18">
        <v>14437.6</v>
      </c>
      <c r="E28" s="19">
        <f t="shared" si="2"/>
        <v>100</v>
      </c>
      <c r="F28" s="19">
        <f t="shared" si="3"/>
        <v>0</v>
      </c>
      <c r="G28" s="19">
        <v>4.5999999999999996</v>
      </c>
    </row>
    <row r="29" spans="1:7" ht="36.6" customHeight="1" x14ac:dyDescent="0.2">
      <c r="A29" s="22">
        <v>7</v>
      </c>
      <c r="B29" s="17" t="s">
        <v>22</v>
      </c>
      <c r="C29" s="18">
        <v>43069.8</v>
      </c>
      <c r="D29" s="18">
        <v>43069.8</v>
      </c>
      <c r="E29" s="19">
        <f t="shared" si="2"/>
        <v>100</v>
      </c>
      <c r="F29" s="19">
        <f t="shared" si="3"/>
        <v>0</v>
      </c>
      <c r="G29" s="19"/>
    </row>
    <row r="30" spans="1:7" ht="31.15" customHeight="1" x14ac:dyDescent="0.2">
      <c r="A30" s="22">
        <v>8</v>
      </c>
      <c r="B30" s="17" t="s">
        <v>23</v>
      </c>
      <c r="C30" s="18">
        <v>11210.1</v>
      </c>
      <c r="D30" s="18">
        <v>11210.1</v>
      </c>
      <c r="E30" s="19">
        <f t="shared" si="2"/>
        <v>100</v>
      </c>
      <c r="F30" s="19">
        <f t="shared" si="3"/>
        <v>0</v>
      </c>
      <c r="G30" s="19">
        <v>877.4</v>
      </c>
    </row>
    <row r="31" spans="1:7" ht="35.450000000000003" customHeight="1" x14ac:dyDescent="0.2">
      <c r="A31" s="22">
        <v>9</v>
      </c>
      <c r="B31" s="17" t="s">
        <v>24</v>
      </c>
      <c r="C31" s="18">
        <v>674.9</v>
      </c>
      <c r="D31" s="18">
        <v>674.9</v>
      </c>
      <c r="E31" s="19">
        <f t="shared" si="2"/>
        <v>100</v>
      </c>
      <c r="F31" s="19">
        <f t="shared" si="3"/>
        <v>0</v>
      </c>
      <c r="G31" s="19"/>
    </row>
    <row r="32" spans="1:7" ht="48" customHeight="1" x14ac:dyDescent="0.2">
      <c r="A32" s="22">
        <v>10</v>
      </c>
      <c r="B32" s="17" t="s">
        <v>25</v>
      </c>
      <c r="C32" s="18">
        <v>4502</v>
      </c>
      <c r="D32" s="18">
        <v>4502</v>
      </c>
      <c r="E32" s="19">
        <f t="shared" si="2"/>
        <v>100</v>
      </c>
      <c r="F32" s="19">
        <f t="shared" si="3"/>
        <v>0</v>
      </c>
      <c r="G32" s="19"/>
    </row>
    <row r="33" spans="1:7" ht="46.5" customHeight="1" x14ac:dyDescent="0.2">
      <c r="A33" s="22">
        <v>11</v>
      </c>
      <c r="B33" s="17" t="s">
        <v>26</v>
      </c>
      <c r="C33" s="18">
        <v>338314.5</v>
      </c>
      <c r="D33" s="18">
        <v>338307.2</v>
      </c>
      <c r="E33" s="19">
        <f t="shared" si="2"/>
        <v>99.997842244420511</v>
      </c>
      <c r="F33" s="19">
        <f t="shared" si="3"/>
        <v>7.2999999999883585</v>
      </c>
      <c r="G33" s="19"/>
    </row>
    <row r="34" spans="1:7" ht="64.5" customHeight="1" x14ac:dyDescent="0.2">
      <c r="A34" s="16">
        <v>12</v>
      </c>
      <c r="B34" s="17" t="s">
        <v>27</v>
      </c>
      <c r="C34" s="18">
        <v>115664</v>
      </c>
      <c r="D34" s="18">
        <v>115660</v>
      </c>
      <c r="E34" s="19">
        <f t="shared" si="2"/>
        <v>99.996541707013421</v>
      </c>
      <c r="F34" s="19">
        <f t="shared" si="3"/>
        <v>4</v>
      </c>
      <c r="G34" s="19"/>
    </row>
    <row r="35" spans="1:7" ht="48" customHeight="1" x14ac:dyDescent="0.2">
      <c r="A35" s="16">
        <v>13</v>
      </c>
      <c r="B35" s="17" t="s">
        <v>8</v>
      </c>
      <c r="C35" s="18">
        <v>8095</v>
      </c>
      <c r="D35" s="18">
        <v>8095</v>
      </c>
      <c r="E35" s="19">
        <f t="shared" si="2"/>
        <v>100</v>
      </c>
      <c r="F35" s="19">
        <f t="shared" si="3"/>
        <v>0</v>
      </c>
      <c r="G35" s="19"/>
    </row>
    <row r="36" spans="1:7" ht="33.6" customHeight="1" x14ac:dyDescent="0.2">
      <c r="A36" s="16">
        <v>14</v>
      </c>
      <c r="B36" s="17" t="s">
        <v>28</v>
      </c>
      <c r="C36" s="18">
        <v>557302.80000000005</v>
      </c>
      <c r="D36" s="18">
        <v>557300.1</v>
      </c>
      <c r="E36" s="19">
        <f t="shared" si="2"/>
        <v>99.99951552369734</v>
      </c>
      <c r="F36" s="19">
        <f t="shared" si="3"/>
        <v>2.7000000000698492</v>
      </c>
      <c r="G36" s="19"/>
    </row>
    <row r="37" spans="1:7" ht="31.5" x14ac:dyDescent="0.2">
      <c r="A37" s="16">
        <v>15</v>
      </c>
      <c r="B37" s="17" t="s">
        <v>29</v>
      </c>
      <c r="C37" s="18">
        <v>303309.5</v>
      </c>
      <c r="D37" s="18">
        <v>303309.5</v>
      </c>
      <c r="E37" s="19">
        <f t="shared" si="2"/>
        <v>100</v>
      </c>
      <c r="F37" s="19">
        <f t="shared" si="3"/>
        <v>0</v>
      </c>
      <c r="G37" s="19"/>
    </row>
    <row r="38" spans="1:7" ht="63" customHeight="1" x14ac:dyDescent="0.2">
      <c r="A38" s="16">
        <v>16</v>
      </c>
      <c r="B38" s="17" t="s">
        <v>30</v>
      </c>
      <c r="C38" s="18">
        <v>21850</v>
      </c>
      <c r="D38" s="18">
        <v>21850</v>
      </c>
      <c r="E38" s="19">
        <f t="shared" si="2"/>
        <v>100</v>
      </c>
      <c r="F38" s="19">
        <f t="shared" si="3"/>
        <v>0</v>
      </c>
      <c r="G38" s="19"/>
    </row>
    <row r="39" spans="1:7" ht="34.9" customHeight="1" x14ac:dyDescent="0.2">
      <c r="A39" s="16">
        <v>17</v>
      </c>
      <c r="B39" s="17" t="s">
        <v>31</v>
      </c>
      <c r="C39" s="18">
        <v>216298.5</v>
      </c>
      <c r="D39" s="18">
        <v>216298.5</v>
      </c>
      <c r="E39" s="19">
        <f t="shared" si="2"/>
        <v>100</v>
      </c>
      <c r="F39" s="19">
        <f t="shared" si="3"/>
        <v>0</v>
      </c>
      <c r="G39" s="19"/>
    </row>
    <row r="40" spans="1:7" ht="31.15" customHeight="1" x14ac:dyDescent="0.2">
      <c r="A40" s="16">
        <v>18</v>
      </c>
      <c r="B40" s="17" t="s">
        <v>32</v>
      </c>
      <c r="C40" s="18">
        <v>1290.8</v>
      </c>
      <c r="D40" s="18">
        <v>1290.8</v>
      </c>
      <c r="E40" s="19">
        <f t="shared" si="2"/>
        <v>100</v>
      </c>
      <c r="F40" s="19">
        <f t="shared" si="3"/>
        <v>0</v>
      </c>
      <c r="G40" s="19"/>
    </row>
    <row r="41" spans="1:7" ht="19.899999999999999" customHeight="1" x14ac:dyDescent="0.2">
      <c r="A41" s="16">
        <v>19</v>
      </c>
      <c r="B41" s="17" t="s">
        <v>33</v>
      </c>
      <c r="C41" s="18">
        <v>339008.8</v>
      </c>
      <c r="D41" s="18">
        <v>339008.8</v>
      </c>
      <c r="E41" s="19">
        <f t="shared" si="2"/>
        <v>100</v>
      </c>
      <c r="F41" s="19">
        <f t="shared" si="3"/>
        <v>0</v>
      </c>
      <c r="G41" s="19"/>
    </row>
    <row r="42" spans="1:7" ht="19.899999999999999" customHeight="1" x14ac:dyDescent="0.2">
      <c r="A42" s="16">
        <v>20</v>
      </c>
      <c r="B42" s="17" t="s">
        <v>34</v>
      </c>
      <c r="C42" s="18">
        <v>126622</v>
      </c>
      <c r="D42" s="18">
        <v>126622</v>
      </c>
      <c r="E42" s="19">
        <f t="shared" si="2"/>
        <v>100</v>
      </c>
      <c r="F42" s="19">
        <f t="shared" si="3"/>
        <v>0</v>
      </c>
      <c r="G42" s="19"/>
    </row>
    <row r="43" spans="1:7" ht="30" hidden="1" customHeight="1" x14ac:dyDescent="0.2">
      <c r="A43" s="16">
        <v>31</v>
      </c>
      <c r="B43" s="17" t="s">
        <v>35</v>
      </c>
      <c r="C43" s="18"/>
      <c r="D43" s="18"/>
      <c r="E43" s="19" t="e">
        <f t="shared" si="2"/>
        <v>#DIV/0!</v>
      </c>
      <c r="F43" s="19">
        <f t="shared" si="3"/>
        <v>0</v>
      </c>
      <c r="G43" s="19"/>
    </row>
    <row r="44" spans="1:7" ht="31.15" customHeight="1" x14ac:dyDescent="0.2">
      <c r="A44" s="16">
        <v>21</v>
      </c>
      <c r="B44" s="17" t="s">
        <v>36</v>
      </c>
      <c r="C44" s="18">
        <v>366013.3</v>
      </c>
      <c r="D44" s="18">
        <v>366013.3</v>
      </c>
      <c r="E44" s="19">
        <f t="shared" si="2"/>
        <v>100</v>
      </c>
      <c r="F44" s="19">
        <f t="shared" si="3"/>
        <v>0</v>
      </c>
      <c r="G44" s="19"/>
    </row>
    <row r="45" spans="1:7" ht="43.5" customHeight="1" x14ac:dyDescent="0.2">
      <c r="A45" s="16">
        <v>22</v>
      </c>
      <c r="B45" s="17" t="s">
        <v>37</v>
      </c>
      <c r="C45" s="18">
        <v>112.2</v>
      </c>
      <c r="D45" s="18">
        <v>112.2</v>
      </c>
      <c r="E45" s="19">
        <f t="shared" si="2"/>
        <v>100</v>
      </c>
      <c r="F45" s="19">
        <f t="shared" si="3"/>
        <v>0</v>
      </c>
      <c r="G45" s="19"/>
    </row>
    <row r="46" spans="1:7" ht="33" customHeight="1" x14ac:dyDescent="0.2">
      <c r="A46" s="16">
        <v>23</v>
      </c>
      <c r="B46" s="17" t="s">
        <v>38</v>
      </c>
      <c r="C46" s="18">
        <v>84782</v>
      </c>
      <c r="D46" s="18">
        <v>84782</v>
      </c>
      <c r="E46" s="19">
        <f t="shared" si="2"/>
        <v>100</v>
      </c>
      <c r="F46" s="19">
        <f t="shared" si="3"/>
        <v>0</v>
      </c>
      <c r="G46" s="19"/>
    </row>
    <row r="47" spans="1:7" s="2" customFormat="1" ht="31.5" customHeight="1" x14ac:dyDescent="0.25">
      <c r="A47" s="38" t="s">
        <v>39</v>
      </c>
      <c r="B47" s="39"/>
      <c r="C47" s="8">
        <f>SUM(C23:C46)</f>
        <v>3379017.5</v>
      </c>
      <c r="D47" s="8">
        <f>SUM(D23:D46)</f>
        <v>3379003.4999999995</v>
      </c>
      <c r="E47" s="4">
        <f t="shared" si="2"/>
        <v>99.999585678381351</v>
      </c>
      <c r="F47" s="4">
        <f t="shared" si="3"/>
        <v>14.000000000465661</v>
      </c>
      <c r="G47" s="4">
        <f>G28+G30</f>
        <v>882</v>
      </c>
    </row>
    <row r="48" spans="1:7" ht="20.25" customHeight="1" x14ac:dyDescent="0.25">
      <c r="A48" s="29" t="s">
        <v>40</v>
      </c>
      <c r="B48" s="30"/>
      <c r="C48" s="23">
        <f>C47+C21</f>
        <v>5861589.7000000002</v>
      </c>
      <c r="D48" s="23">
        <f>D47+D21</f>
        <v>5605168.7999999998</v>
      </c>
      <c r="E48" s="24">
        <f t="shared" si="2"/>
        <v>95.625403463500689</v>
      </c>
      <c r="F48" s="24">
        <f t="shared" si="3"/>
        <v>256420.90000000037</v>
      </c>
      <c r="G48" s="24">
        <f>SUM(G30+G28)</f>
        <v>882</v>
      </c>
    </row>
    <row r="53" spans="6:9" x14ac:dyDescent="0.2">
      <c r="F53" s="11"/>
      <c r="G53" s="11"/>
      <c r="H53" s="11"/>
      <c r="I53" s="11"/>
    </row>
    <row r="54" spans="6:9" x14ac:dyDescent="0.2">
      <c r="F54" s="11"/>
      <c r="G54" s="11"/>
      <c r="H54" s="11"/>
      <c r="I54" s="11"/>
    </row>
    <row r="55" spans="6:9" x14ac:dyDescent="0.2">
      <c r="F55" s="11"/>
      <c r="G55" s="11"/>
      <c r="H55" s="11"/>
      <c r="I55" s="11"/>
    </row>
    <row r="56" spans="6:9" ht="15.75" x14ac:dyDescent="0.2">
      <c r="F56" s="11"/>
      <c r="G56" s="13"/>
      <c r="H56" s="11"/>
      <c r="I56" s="11"/>
    </row>
    <row r="57" spans="6:9" x14ac:dyDescent="0.2">
      <c r="F57" s="11"/>
      <c r="G57" s="11"/>
      <c r="H57" s="11"/>
      <c r="I57" s="11"/>
    </row>
    <row r="58" spans="6:9" x14ac:dyDescent="0.2">
      <c r="F58" s="11"/>
      <c r="G58" s="11"/>
      <c r="H58" s="11"/>
      <c r="I58" s="11"/>
    </row>
    <row r="59" spans="6:9" x14ac:dyDescent="0.2">
      <c r="F59" s="11"/>
      <c r="G59" s="11"/>
      <c r="H59" s="11"/>
      <c r="I59" s="11"/>
    </row>
    <row r="60" spans="6:9" x14ac:dyDescent="0.2">
      <c r="F60" s="11"/>
      <c r="G60" s="11"/>
      <c r="H60" s="11"/>
      <c r="I60" s="11"/>
    </row>
    <row r="61" spans="6:9" x14ac:dyDescent="0.2">
      <c r="F61" s="11"/>
      <c r="G61" s="11"/>
      <c r="H61" s="11"/>
      <c r="I61" s="11"/>
    </row>
    <row r="62" spans="6:9" x14ac:dyDescent="0.2">
      <c r="F62" s="11"/>
      <c r="G62" s="11"/>
      <c r="H62" s="11"/>
      <c r="I62" s="11"/>
    </row>
  </sheetData>
  <mergeCells count="14">
    <mergeCell ref="F1:G1"/>
    <mergeCell ref="A2:G2"/>
    <mergeCell ref="A4:A6"/>
    <mergeCell ref="B4:B6"/>
    <mergeCell ref="C4:C6"/>
    <mergeCell ref="G4:G6"/>
    <mergeCell ref="D5:D6"/>
    <mergeCell ref="A48:B48"/>
    <mergeCell ref="E5:E6"/>
    <mergeCell ref="F5:F6"/>
    <mergeCell ref="A8:G8"/>
    <mergeCell ref="A21:B21"/>
    <mergeCell ref="A22:G22"/>
    <mergeCell ref="A47:B47"/>
  </mergeCells>
  <pageMargins left="0.25" right="0.25" top="0.75" bottom="0.75" header="0.3" footer="0.3"/>
  <pageSetup paperSize="9" scale="93" fitToHeight="0" orientation="landscape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ПНО</vt:lpstr>
      <vt:lpstr>Лист1</vt:lpstr>
      <vt:lpstr>ПНО!Заголовки_для_печати</vt:lpstr>
      <vt:lpstr>ПНО!Область_печати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Владимирович Белоус</dc:creator>
  <cp:lastModifiedBy>Роман Владимирович Воронцов</cp:lastModifiedBy>
  <cp:lastPrinted>2020-06-01T05:48:46Z</cp:lastPrinted>
  <dcterms:created xsi:type="dcterms:W3CDTF">2019-05-21T08:50:04Z</dcterms:created>
  <dcterms:modified xsi:type="dcterms:W3CDTF">2020-06-01T05:48:50Z</dcterms:modified>
</cp:coreProperties>
</file>